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014 от 27.04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9" i="1" l="1"/>
  <c r="I71" i="1" s="1"/>
  <c r="G68" i="1"/>
  <c r="I68" i="1" s="1"/>
  <c r="J68" i="1" s="1"/>
  <c r="G67" i="1"/>
  <c r="I67" i="1" s="1"/>
  <c r="J67" i="1" s="1"/>
  <c r="G66" i="1"/>
  <c r="I66" i="1" s="1"/>
  <c r="J66" i="1" s="1"/>
  <c r="G65" i="1"/>
  <c r="I65" i="1" s="1"/>
  <c r="J65" i="1" s="1"/>
  <c r="I64" i="1"/>
  <c r="J64" i="1" s="1"/>
  <c r="G64" i="1"/>
  <c r="F63" i="1"/>
  <c r="G63" i="1" s="1"/>
  <c r="I63" i="1" s="1"/>
  <c r="J63" i="1" s="1"/>
  <c r="E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F56" i="1"/>
  <c r="G56" i="1" s="1"/>
  <c r="I56" i="1" s="1"/>
  <c r="J56" i="1" s="1"/>
  <c r="E56" i="1"/>
  <c r="G53" i="1"/>
  <c r="I53" i="1" s="1"/>
  <c r="J53" i="1" s="1"/>
  <c r="G52" i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I40" i="1"/>
  <c r="J40" i="1" s="1"/>
  <c r="E39" i="1"/>
  <c r="F38" i="1"/>
  <c r="F39" i="1" s="1"/>
  <c r="E38" i="1"/>
  <c r="F37" i="1"/>
  <c r="G37" i="1" s="1"/>
  <c r="I37" i="1" s="1"/>
  <c r="J37" i="1" s="1"/>
  <c r="E37" i="1"/>
  <c r="F35" i="1"/>
  <c r="E35" i="1"/>
  <c r="F34" i="1"/>
  <c r="E34" i="1"/>
  <c r="G31" i="1"/>
  <c r="I31" i="1" s="1"/>
  <c r="J31" i="1" s="1"/>
  <c r="G29" i="1"/>
  <c r="I29" i="1" s="1"/>
  <c r="F29" i="1"/>
  <c r="F30" i="1" s="1"/>
  <c r="G30" i="1" s="1"/>
  <c r="I30" i="1" s="1"/>
  <c r="J30" i="1" s="1"/>
  <c r="G35" i="1" l="1"/>
  <c r="I35" i="1" s="1"/>
  <c r="J35" i="1" s="1"/>
  <c r="G34" i="1"/>
  <c r="I34" i="1" s="1"/>
  <c r="J34" i="1" s="1"/>
  <c r="G39" i="1"/>
  <c r="I39" i="1" s="1"/>
  <c r="J39" i="1" s="1"/>
  <c r="J29" i="1"/>
  <c r="G38" i="1"/>
  <c r="I38" i="1" s="1"/>
  <c r="J38" i="1" s="1"/>
  <c r="J69" i="1"/>
  <c r="I70" i="1" l="1"/>
  <c r="I72" i="1" s="1"/>
  <c r="I73" i="1" s="1"/>
  <c r="J70" i="1"/>
  <c r="J72" i="1" l="1"/>
</calcChain>
</file>

<file path=xl/sharedStrings.xml><?xml version="1.0" encoding="utf-8"?>
<sst xmlns="http://schemas.openxmlformats.org/spreadsheetml/2006/main" count="145" uniqueCount="126">
  <si>
    <t>Приложение № 3</t>
  </si>
  <si>
    <t xml:space="preserve">к постановлению </t>
  </si>
  <si>
    <t>администрации МОГО "Ухта"</t>
  </si>
  <si>
    <t>Наименование поселения</t>
  </si>
  <si>
    <t>г. Ухта, пгт. Ярега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</si>
  <si>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</si>
  <si>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</si>
  <si>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</si>
  <si>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</si>
  <si>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</si>
  <si>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</si>
  <si>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</si>
  <si>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</si>
  <si>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</si>
  <si>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</si>
  <si>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</si>
  <si>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</si>
  <si>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</si>
  <si>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</si>
  <si>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</si>
  <si>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</si>
  <si>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</si>
  <si>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</si>
  <si>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</si>
  <si>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</si>
  <si>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</si>
  <si>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</si>
  <si>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</si>
  <si>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</si>
  <si>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</si>
  <si>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л/клеток, маршей, тамбура</t>
  </si>
  <si>
    <t>100 м2</t>
  </si>
  <si>
    <t xml:space="preserve">2 раза в неделю - 104 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</si>
  <si>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</si>
  <si>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</si>
  <si>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</si>
  <si>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</si>
  <si>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</si>
  <si>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1 раз в квартал</t>
  </si>
  <si>
    <t xml:space="preserve"> Уборка земельного участка </t>
  </si>
  <si>
    <t>Летняя уборка</t>
  </si>
  <si>
    <t>53-020</t>
  </si>
  <si>
    <t>Уборка  грунта и  зеленных насождений</t>
  </si>
  <si>
    <t>1000 м2</t>
  </si>
  <si>
    <t>2 раза в месяц - 12</t>
  </si>
  <si>
    <t>53-001</t>
  </si>
  <si>
    <t>Подметание территории 1 класса с усовершенствованным покрытием (вх. площадки, асф.)</t>
  </si>
  <si>
    <t xml:space="preserve">2 раза в неделю -52 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</si>
  <si>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</si>
  <si>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</si>
  <si>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</si>
  <si>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>2 раза в неделю - 52</t>
  </si>
  <si>
    <t>54-013</t>
  </si>
  <si>
    <t>Сдвигание снега по территории 1 класса с усовершенствованным покрытием (вх.площадки, асф.)</t>
  </si>
  <si>
    <t>54-025</t>
  </si>
  <si>
    <t>Пескосыпка территории (входные площадки, асф.)</t>
  </si>
  <si>
    <t>по необходимости</t>
  </si>
  <si>
    <t xml:space="preserve">Стоимость песка </t>
  </si>
  <si>
    <t>м3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</si>
  <si>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</si>
  <si>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</si>
  <si>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</si>
  <si>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</si>
  <si>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</si>
  <si>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</si>
  <si>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42-009</t>
  </si>
  <si>
    <t>Осмотр внутренней и наружной окраски и отделки</t>
  </si>
  <si>
    <t>42-010</t>
  </si>
  <si>
    <t xml:space="preserve">Осмотр каменных конструкций </t>
  </si>
  <si>
    <t>42-003</t>
  </si>
  <si>
    <t xml:space="preserve">Осмотр деревянных конструкций стропил </t>
  </si>
  <si>
    <t>100 м3</t>
  </si>
  <si>
    <t>42-011</t>
  </si>
  <si>
    <t>Осмотр СО в начале и конце отопительного сезона</t>
  </si>
  <si>
    <t>42-011 прим.</t>
  </si>
  <si>
    <t xml:space="preserve">Осмотр, обслуживание ХВС и отведение сточных вод  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</si>
  <si>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</si>
  <si>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</si>
  <si>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</si>
  <si>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</si>
  <si>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</si>
  <si>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</si>
  <si>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</si>
  <si>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</si>
  <si>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</si>
  <si>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</si>
  <si>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</si>
  <si>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</si>
  <si>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</si>
  <si>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</si>
  <si>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</si>
  <si>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</si>
  <si>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</si>
  <si>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</si>
  <si>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</si>
  <si>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</si>
  <si>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</si>
  <si>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</si>
  <si>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</si>
  <si>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</si>
  <si>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</si>
  <si>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</si>
  <si>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Аварийное  обслуживание (ХВ, отведение сточных вод, Эл.энергия, т/энергия) </t>
  </si>
  <si>
    <t xml:space="preserve">ежедневно 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</si>
  <si>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</si>
  <si>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</si>
  <si>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</si>
  <si>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</si>
  <si>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</si>
  <si>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</si>
  <si>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</si>
  <si>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</si>
  <si>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</si>
  <si>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</si>
  <si>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</si>
  <si>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</si>
  <si>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</si>
  <si>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 xml:space="preserve">Смазка газового крана  диаметром до 25-40мм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</si>
  <si>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</si>
  <si>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</si>
  <si>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</si>
  <si>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Всего затраты</t>
  </si>
  <si>
    <t>Размер платы за жилое помещение (руб/м2 в месяц)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</si>
  <si>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</si>
  <si>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 доме № 2 по ул.Советская, пгт Ярега в г.Ухта</t>
  </si>
  <si>
    <t>от 27 апреля 2023 г. № 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</si>
</sst>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_-* #,##0.00\ _₽_-;\-* #,##0.00\ _₽_-;_-* \-??\ _₽_-;_-@_-"/>
  </numFmts>
  <fonts count="21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name val="Arial Cyr"/>
      <charset val="204"/>
    </font>
    <font>
      <b/>
      <sz val="12"/>
      <name val="Times New Roman"/>
      <family val="1"/>
      <charset val="204"/>
    </font>
    <font>
      <sz val="9"/>
      <name val="Arial Cyr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1"/>
      <color rgb="FFD9D9D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6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wrapText="1"/>
    </xf>
    <xf numFmtId="0" fontId="3" fillId="2" borderId="0" xfId="0" applyFont="1" applyFill="1" applyAlignment="1">
      <alignment horizontal="right" vertical="center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49" fontId="9" fillId="2" borderId="1" xfId="1" applyNumberFormat="1" applyFont="1" applyFill="1" applyBorder="1" applyAlignment="1" applyProtection="1">
      <alignment horizontal="left" vertical="top" wrapText="1"/>
      <protection hidden="1"/>
    </xf>
    <xf numFmtId="2" fontId="9" fillId="2" borderId="1" xfId="1" applyNumberFormat="1" applyFont="1" applyFill="1" applyBorder="1" applyAlignment="1" applyProtection="1">
      <alignment horizontal="center" vertical="top" wrapText="1"/>
      <protection hidden="1"/>
    </xf>
    <xf numFmtId="0" fontId="10" fillId="0" borderId="1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top" wrapText="1"/>
      <protection hidden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0" fontId="18" fillId="4" borderId="0" xfId="0" applyFont="1" applyFill="1"/>
    <xf numFmtId="0" fontId="8" fillId="4" borderId="1" xfId="0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166" fontId="8" fillId="4" borderId="1" xfId="1" applyNumberFormat="1" applyFont="1" applyFill="1" applyBorder="1" applyAlignment="1">
      <alignment horizontal="center" vertical="center" wrapText="1"/>
    </xf>
    <xf numFmtId="166" fontId="8" fillId="3" borderId="1" xfId="1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166" fontId="8" fillId="4" borderId="1" xfId="0" applyNumberFormat="1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left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166" fontId="9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2" fillId="4" borderId="0" xfId="0" applyFont="1" applyFill="1"/>
    <xf numFmtId="166" fontId="10" fillId="4" borderId="1" xfId="0" applyNumberFormat="1" applyFont="1" applyFill="1" applyBorder="1" applyAlignment="1">
      <alignment horizontal="center" vertical="center" wrapText="1"/>
    </xf>
    <xf numFmtId="166" fontId="13" fillId="4" borderId="1" xfId="0" applyNumberFormat="1" applyFont="1" applyFill="1" applyBorder="1" applyAlignment="1">
      <alignment horizontal="center" vertical="center" wrapText="1"/>
    </xf>
    <xf numFmtId="166" fontId="14" fillId="4" borderId="1" xfId="0" applyNumberFormat="1" applyFont="1" applyFill="1" applyBorder="1" applyAlignment="1">
      <alignment horizontal="center" vertical="center" wrapText="1"/>
    </xf>
    <xf numFmtId="0" fontId="15" fillId="3" borderId="0" xfId="0" applyFont="1" applyFill="1"/>
    <xf numFmtId="0" fontId="17" fillId="4" borderId="0" xfId="0" applyFont="1" applyFill="1"/>
    <xf numFmtId="0" fontId="3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20" fillId="4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view="pageBreakPreview" topLeftCell="A56" zoomScaleNormal="100" zoomScaleSheetLayoutView="100" workbookViewId="0">
      <selection activeCell="H8" sqref="H8:J8"/>
    </sheetView>
  </sheetViews>
  <sheetFormatPr defaultColWidth="8.7109375" defaultRowHeight="15" x14ac:dyDescent="0.25"/>
  <cols>
    <col min="1" max="1" width="10.42578125" style="47" customWidth="1"/>
    <col min="2" max="2" width="45.7109375" style="1" customWidth="1"/>
    <col min="3" max="3" width="13.140625" customWidth="1"/>
    <col min="4" max="4" width="13.7109375" customWidth="1"/>
    <col min="5" max="5" width="12.85546875" customWidth="1"/>
    <col min="6" max="6" width="10.140625" customWidth="1"/>
    <col min="7" max="7" width="11.85546875" customWidth="1"/>
    <col min="8" max="8" width="13.28515625" style="53" customWidth="1"/>
    <col min="9" max="9" width="12.7109375" customWidth="1"/>
    <col min="10" max="10" width="11.7109375" style="49" customWidth="1"/>
  </cols>
  <sheetData>
    <row r="1" spans="1:10" ht="15.75" hidden="1" x14ac:dyDescent="0.25">
      <c r="A1" s="46"/>
      <c r="B1" s="2"/>
      <c r="D1" s="3"/>
      <c r="E1" s="82"/>
      <c r="F1" s="82"/>
      <c r="G1" s="82"/>
      <c r="H1" s="82"/>
      <c r="I1" s="82"/>
      <c r="J1" s="82"/>
    </row>
    <row r="2" spans="1:10" ht="15.75" hidden="1" x14ac:dyDescent="0.25">
      <c r="D2" s="4"/>
      <c r="E2" s="82"/>
      <c r="F2" s="82"/>
      <c r="G2" s="82"/>
      <c r="H2" s="82"/>
      <c r="I2" s="82"/>
      <c r="J2" s="82"/>
    </row>
    <row r="3" spans="1:10" ht="15.75" hidden="1" x14ac:dyDescent="0.25">
      <c r="D3" s="4"/>
      <c r="E3" s="5"/>
      <c r="F3" s="5"/>
      <c r="G3" s="5"/>
      <c r="H3" s="52"/>
      <c r="I3" s="5"/>
      <c r="J3" s="48"/>
    </row>
    <row r="4" spans="1:10" ht="15.75" hidden="1" x14ac:dyDescent="0.25">
      <c r="D4" s="6"/>
      <c r="E4" s="82"/>
      <c r="F4" s="82"/>
      <c r="G4" s="82"/>
      <c r="H4" s="82"/>
      <c r="I4" s="82"/>
      <c r="J4" s="82"/>
    </row>
    <row r="5" spans="1:10" ht="18.75" x14ac:dyDescent="0.25">
      <c r="D5" s="6"/>
      <c r="E5" s="51"/>
      <c r="F5" s="51"/>
      <c r="G5" s="51"/>
      <c r="H5" s="85" t="s">
        <v>0</v>
      </c>
      <c r="I5" s="85"/>
      <c r="J5" s="85"/>
    </row>
    <row r="6" spans="1:10" ht="18.75" x14ac:dyDescent="0.25">
      <c r="D6" s="6"/>
      <c r="E6" s="51"/>
      <c r="F6" s="51"/>
      <c r="G6" s="51"/>
      <c r="H6" s="85" t="s">
        <v>1</v>
      </c>
      <c r="I6" s="85"/>
      <c r="J6" s="85"/>
    </row>
    <row r="7" spans="1:10" ht="18.75" x14ac:dyDescent="0.25">
      <c r="D7" s="6"/>
      <c r="E7" s="51"/>
      <c r="F7" s="51"/>
      <c r="G7" s="51"/>
      <c r="H7" s="85" t="s">
        <v>2</v>
      </c>
      <c r="I7" s="85"/>
      <c r="J7" s="85"/>
    </row>
    <row r="8" spans="1:10" ht="21" customHeight="1" x14ac:dyDescent="0.25">
      <c r="D8" s="6"/>
      <c r="E8" s="6"/>
      <c r="F8" s="6"/>
      <c r="G8" s="6"/>
      <c r="H8" s="86" t="s">
        <v>125</v>
      </c>
      <c r="I8" s="86"/>
      <c r="J8" s="86"/>
    </row>
    <row r="9" spans="1:10" ht="18.75" customHeight="1" x14ac:dyDescent="0.25"/>
    <row r="10" spans="1:10" ht="15" customHeight="1" x14ac:dyDescent="0.25">
      <c r="B10" s="83" t="s">
        <v>3</v>
      </c>
      <c r="C10" s="83"/>
      <c r="D10" s="84" t="s">
        <v>4</v>
      </c>
      <c r="E10" s="84"/>
    </row>
    <row r="11" spans="1:10" ht="15" customHeight="1" x14ac:dyDescent="0.25">
      <c r="B11" s="83" t="s">
        <v>5</v>
      </c>
      <c r="C11" s="83"/>
      <c r="D11" s="84" t="s">
        <v>6</v>
      </c>
      <c r="E11" s="84"/>
    </row>
    <row r="12" spans="1:10" ht="15" customHeight="1" x14ac:dyDescent="0.25">
      <c r="B12" s="83" t="s">
        <v>7</v>
      </c>
      <c r="C12" s="83"/>
      <c r="D12" s="84">
        <v>2</v>
      </c>
      <c r="E12" s="84"/>
    </row>
    <row r="13" spans="1:10" ht="15" customHeight="1" x14ac:dyDescent="0.25">
      <c r="B13" s="83" t="s">
        <v>8</v>
      </c>
      <c r="C13" s="83"/>
      <c r="D13" s="84">
        <v>1964</v>
      </c>
      <c r="E13" s="84"/>
    </row>
    <row r="14" spans="1:10" ht="15" customHeight="1" x14ac:dyDescent="0.25">
      <c r="B14" s="83" t="s">
        <v>9</v>
      </c>
      <c r="C14" s="83"/>
      <c r="D14" s="84"/>
      <c r="E14" s="84"/>
    </row>
    <row r="15" spans="1:10" ht="15" customHeight="1" x14ac:dyDescent="0.25">
      <c r="B15" s="83" t="s">
        <v>10</v>
      </c>
      <c r="C15" s="83"/>
      <c r="D15" s="84">
        <v>2</v>
      </c>
      <c r="E15" s="84"/>
    </row>
    <row r="16" spans="1:10" ht="15" customHeight="1" x14ac:dyDescent="0.25">
      <c r="B16" s="83" t="s">
        <v>11</v>
      </c>
      <c r="C16" s="83"/>
      <c r="D16" s="84">
        <v>2</v>
      </c>
      <c r="E16" s="84"/>
    </row>
    <row r="17" spans="1:11" ht="15" customHeight="1" x14ac:dyDescent="0.25">
      <c r="B17" s="83" t="s">
        <v>12</v>
      </c>
      <c r="C17" s="83"/>
      <c r="D17" s="84">
        <v>16</v>
      </c>
      <c r="E17" s="84"/>
    </row>
    <row r="18" spans="1:11" ht="15" customHeight="1" x14ac:dyDescent="0.25">
      <c r="B18" s="83" t="s">
        <v>13</v>
      </c>
      <c r="C18" s="83"/>
      <c r="D18" s="84">
        <v>626.20000000000005</v>
      </c>
      <c r="E18" s="84"/>
    </row>
    <row r="19" spans="1:11" ht="15" customHeight="1" x14ac:dyDescent="0.25">
      <c r="B19" s="83" t="s">
        <v>14</v>
      </c>
      <c r="C19" s="83"/>
      <c r="D19" s="84">
        <v>409</v>
      </c>
      <c r="E19" s="84"/>
    </row>
    <row r="20" spans="1:11" ht="15" customHeight="1" x14ac:dyDescent="0.25">
      <c r="B20" s="83" t="s">
        <v>15</v>
      </c>
      <c r="C20" s="83"/>
      <c r="D20" s="87" t="s">
        <v>16</v>
      </c>
      <c r="E20" s="87"/>
    </row>
    <row r="21" spans="1:11" ht="18" customHeight="1" x14ac:dyDescent="0.25">
      <c r="B21" s="83" t="s">
        <v>17</v>
      </c>
      <c r="C21" s="83"/>
      <c r="D21" s="88">
        <v>52</v>
      </c>
      <c r="E21" s="88"/>
    </row>
    <row r="22" spans="1:11" x14ac:dyDescent="0.25">
      <c r="B22" s="7"/>
      <c r="C22" s="8"/>
      <c r="D22" s="9"/>
      <c r="E22" s="9"/>
    </row>
    <row r="23" spans="1:11" ht="15.75" customHeight="1" x14ac:dyDescent="0.25">
      <c r="A23" s="89" t="s">
        <v>123</v>
      </c>
      <c r="B23" s="89"/>
      <c r="C23" s="89"/>
      <c r="D23" s="89"/>
      <c r="E23" s="89"/>
      <c r="F23" s="89"/>
      <c r="G23" s="89"/>
      <c r="H23" s="89"/>
      <c r="I23" s="89"/>
      <c r="J23" s="89"/>
      <c r="K23" s="10"/>
    </row>
    <row r="24" spans="1:11" ht="15.75" customHeight="1" x14ac:dyDescent="0.25">
      <c r="A24" s="89" t="s">
        <v>124</v>
      </c>
      <c r="B24" s="89"/>
      <c r="C24" s="89"/>
      <c r="D24" s="89"/>
      <c r="E24" s="89"/>
      <c r="F24" s="89"/>
      <c r="G24" s="89"/>
      <c r="H24" s="89"/>
      <c r="I24" s="89"/>
      <c r="J24" s="89"/>
      <c r="K24" s="11"/>
    </row>
    <row r="26" spans="1:11" ht="60" x14ac:dyDescent="0.25">
      <c r="A26" s="16" t="s">
        <v>18</v>
      </c>
      <c r="B26" s="12" t="s">
        <v>19</v>
      </c>
      <c r="C26" s="13" t="s">
        <v>20</v>
      </c>
      <c r="D26" s="12" t="s">
        <v>21</v>
      </c>
      <c r="E26" s="12" t="s">
        <v>22</v>
      </c>
      <c r="F26" s="14" t="s">
        <v>23</v>
      </c>
      <c r="G26" s="12" t="s">
        <v>24</v>
      </c>
      <c r="H26" s="54" t="s">
        <v>25</v>
      </c>
      <c r="I26" s="15" t="s">
        <v>26</v>
      </c>
      <c r="J26" s="16" t="s">
        <v>27</v>
      </c>
    </row>
    <row r="27" spans="1:11" x14ac:dyDescent="0.25">
      <c r="A27" s="19">
        <v>1</v>
      </c>
      <c r="B27" s="17">
        <v>2</v>
      </c>
      <c r="C27" s="18">
        <v>3</v>
      </c>
      <c r="D27" s="17">
        <v>4</v>
      </c>
      <c r="E27" s="17">
        <v>5</v>
      </c>
      <c r="F27" s="17">
        <v>6</v>
      </c>
      <c r="G27" s="17">
        <v>7</v>
      </c>
      <c r="H27" s="55">
        <v>8</v>
      </c>
      <c r="I27" s="17">
        <v>9</v>
      </c>
      <c r="J27" s="19">
        <v>10</v>
      </c>
    </row>
    <row r="28" spans="1:11" ht="15" customHeight="1" x14ac:dyDescent="0.25">
      <c r="A28" s="90" t="s">
        <v>28</v>
      </c>
      <c r="B28" s="90"/>
      <c r="C28" s="90"/>
      <c r="D28" s="90"/>
      <c r="E28" s="90"/>
      <c r="F28" s="90"/>
      <c r="G28" s="90"/>
      <c r="H28" s="90"/>
      <c r="I28" s="90"/>
      <c r="J28" s="90"/>
    </row>
    <row r="29" spans="1:11" ht="25.5" customHeight="1" x14ac:dyDescent="0.25">
      <c r="A29" s="43" t="s">
        <v>29</v>
      </c>
      <c r="B29" s="20" t="s">
        <v>30</v>
      </c>
      <c r="C29" s="21" t="s">
        <v>31</v>
      </c>
      <c r="D29" s="22" t="s">
        <v>32</v>
      </c>
      <c r="E29" s="22">
        <v>104</v>
      </c>
      <c r="F29" s="23">
        <f>(52+4.5)/100</f>
        <v>0.56499999999999995</v>
      </c>
      <c r="G29" s="23">
        <f>E29*F29</f>
        <v>58.759999999999991</v>
      </c>
      <c r="H29" s="56">
        <v>271.75</v>
      </c>
      <c r="I29" s="24">
        <f>G29*H29</f>
        <v>15968.029999999997</v>
      </c>
      <c r="J29" s="25">
        <f>I29/D18/12</f>
        <v>2.1249906845523259</v>
      </c>
    </row>
    <row r="30" spans="1:11" ht="22.5" customHeight="1" x14ac:dyDescent="0.25">
      <c r="A30" s="43" t="s">
        <v>33</v>
      </c>
      <c r="B30" s="20" t="s">
        <v>34</v>
      </c>
      <c r="C30" s="21" t="s">
        <v>31</v>
      </c>
      <c r="D30" s="22" t="s">
        <v>35</v>
      </c>
      <c r="E30" s="22">
        <v>12</v>
      </c>
      <c r="F30" s="23">
        <f>F29</f>
        <v>0.56499999999999995</v>
      </c>
      <c r="G30" s="23">
        <f>E30*F30</f>
        <v>6.7799999999999994</v>
      </c>
      <c r="H30" s="56">
        <v>706.04</v>
      </c>
      <c r="I30" s="24">
        <f>G30*H30</f>
        <v>4786.9511999999995</v>
      </c>
      <c r="J30" s="25">
        <f>I30/12/D18</f>
        <v>0.63703704886617685</v>
      </c>
    </row>
    <row r="31" spans="1:11" s="65" customFormat="1" ht="18.75" customHeight="1" x14ac:dyDescent="0.25">
      <c r="A31" s="55"/>
      <c r="B31" s="61" t="s">
        <v>36</v>
      </c>
      <c r="C31" s="62" t="s">
        <v>37</v>
      </c>
      <c r="D31" s="62" t="s">
        <v>38</v>
      </c>
      <c r="E31" s="62">
        <v>4</v>
      </c>
      <c r="F31" s="63">
        <v>50</v>
      </c>
      <c r="G31" s="63">
        <f>E31*F31</f>
        <v>200</v>
      </c>
      <c r="H31" s="56">
        <v>2.59</v>
      </c>
      <c r="I31" s="64">
        <f>G31*H31</f>
        <v>518</v>
      </c>
      <c r="J31" s="64">
        <f>I31/12/D18</f>
        <v>6.8934312786117308E-2</v>
      </c>
    </row>
    <row r="32" spans="1:11" ht="15" customHeight="1" x14ac:dyDescent="0.25">
      <c r="A32" s="91" t="s">
        <v>39</v>
      </c>
      <c r="B32" s="91"/>
      <c r="C32" s="91"/>
      <c r="D32" s="91"/>
      <c r="E32" s="91"/>
      <c r="F32" s="91"/>
      <c r="G32" s="91"/>
      <c r="H32" s="91"/>
      <c r="I32" s="26"/>
      <c r="J32" s="16"/>
    </row>
    <row r="33" spans="1:10" ht="15" customHeight="1" x14ac:dyDescent="0.25">
      <c r="A33" s="91" t="s">
        <v>40</v>
      </c>
      <c r="B33" s="91"/>
      <c r="C33" s="91"/>
      <c r="D33" s="91"/>
      <c r="E33" s="91"/>
      <c r="F33" s="91"/>
      <c r="G33" s="91"/>
      <c r="H33" s="91"/>
      <c r="I33" s="26"/>
      <c r="J33" s="16"/>
    </row>
    <row r="34" spans="1:10" ht="24" x14ac:dyDescent="0.25">
      <c r="A34" s="13" t="s">
        <v>41</v>
      </c>
      <c r="B34" s="27" t="s">
        <v>42</v>
      </c>
      <c r="C34" s="28" t="s">
        <v>43</v>
      </c>
      <c r="D34" s="28" t="s">
        <v>44</v>
      </c>
      <c r="E34" s="28">
        <f>12</f>
        <v>12</v>
      </c>
      <c r="F34" s="29">
        <f>(721.6+880.4)/1000</f>
        <v>1.6020000000000001</v>
      </c>
      <c r="G34" s="29">
        <f>ROUND(F34*E34,2)</f>
        <v>19.22</v>
      </c>
      <c r="H34" s="57">
        <v>603.89</v>
      </c>
      <c r="I34" s="29">
        <f>G34*H34</f>
        <v>11606.765799999999</v>
      </c>
      <c r="J34" s="29">
        <f>I34/D18/12</f>
        <v>1.5446031353135312</v>
      </c>
    </row>
    <row r="35" spans="1:10" ht="30" customHeight="1" x14ac:dyDescent="0.25">
      <c r="A35" s="44" t="s">
        <v>45</v>
      </c>
      <c r="B35" s="30" t="s">
        <v>46</v>
      </c>
      <c r="C35" s="31" t="s">
        <v>43</v>
      </c>
      <c r="D35" s="28" t="s">
        <v>47</v>
      </c>
      <c r="E35" s="28">
        <f>52</f>
        <v>52</v>
      </c>
      <c r="F35" s="29">
        <f>44.9/1000</f>
        <v>4.4899999999999995E-2</v>
      </c>
      <c r="G35" s="29">
        <f>ROUND(F35*E35,2)</f>
        <v>2.33</v>
      </c>
      <c r="H35" s="57">
        <v>400.77</v>
      </c>
      <c r="I35" s="29">
        <f>G35*H35</f>
        <v>933.79409999999996</v>
      </c>
      <c r="J35" s="29">
        <f>I35/D18/12</f>
        <v>0.12426728680932608</v>
      </c>
    </row>
    <row r="36" spans="1:10" ht="15" customHeight="1" x14ac:dyDescent="0.25">
      <c r="A36" s="91" t="s">
        <v>48</v>
      </c>
      <c r="B36" s="91"/>
      <c r="C36" s="91"/>
      <c r="D36" s="91"/>
      <c r="E36" s="91"/>
      <c r="F36" s="91"/>
      <c r="G36" s="91"/>
      <c r="H36" s="91"/>
      <c r="I36" s="26"/>
      <c r="J36" s="16"/>
    </row>
    <row r="37" spans="1:10" ht="37.5" customHeight="1" x14ac:dyDescent="0.25">
      <c r="A37" s="16" t="s">
        <v>49</v>
      </c>
      <c r="B37" s="33" t="s">
        <v>50</v>
      </c>
      <c r="C37" s="32" t="s">
        <v>43</v>
      </c>
      <c r="D37" s="34" t="s">
        <v>51</v>
      </c>
      <c r="E37" s="34">
        <f>52</f>
        <v>52</v>
      </c>
      <c r="F37" s="35">
        <f>(22.6+44.9)/1000</f>
        <v>6.7500000000000004E-2</v>
      </c>
      <c r="G37" s="36">
        <f>E37*F37</f>
        <v>3.5100000000000002</v>
      </c>
      <c r="H37" s="56">
        <v>543.51</v>
      </c>
      <c r="I37" s="37">
        <f>G37*H37</f>
        <v>1907.7201</v>
      </c>
      <c r="J37" s="37">
        <f>I37/12/D18</f>
        <v>0.25387523954008301</v>
      </c>
    </row>
    <row r="38" spans="1:10" ht="25.5" customHeight="1" x14ac:dyDescent="0.25">
      <c r="A38" s="16" t="s">
        <v>52</v>
      </c>
      <c r="B38" s="27" t="s">
        <v>53</v>
      </c>
      <c r="C38" s="28" t="s">
        <v>43</v>
      </c>
      <c r="D38" s="28" t="s">
        <v>51</v>
      </c>
      <c r="E38" s="28">
        <f>52</f>
        <v>52</v>
      </c>
      <c r="F38" s="29">
        <f>(22.6+44.9)/1000</f>
        <v>6.7500000000000004E-2</v>
      </c>
      <c r="G38" s="29">
        <f>ROUND(F38*E38,2)</f>
        <v>3.51</v>
      </c>
      <c r="H38" s="57">
        <v>3258.28</v>
      </c>
      <c r="I38" s="29">
        <f>G38*H38</f>
        <v>11436.5628</v>
      </c>
      <c r="J38" s="29">
        <f>I38/D18/12</f>
        <v>1.5219528904503352</v>
      </c>
    </row>
    <row r="39" spans="1:10" ht="27" customHeight="1" x14ac:dyDescent="0.25">
      <c r="A39" s="45" t="s">
        <v>54</v>
      </c>
      <c r="B39" s="39" t="s">
        <v>55</v>
      </c>
      <c r="C39" s="38" t="s">
        <v>43</v>
      </c>
      <c r="D39" s="38" t="s">
        <v>56</v>
      </c>
      <c r="E39" s="38">
        <f>26</f>
        <v>26</v>
      </c>
      <c r="F39" s="40">
        <f>F38*0.5</f>
        <v>3.3750000000000002E-2</v>
      </c>
      <c r="G39" s="40">
        <f>ROUND(F39*E39,2)</f>
        <v>0.88</v>
      </c>
      <c r="H39" s="58">
        <v>664.29</v>
      </c>
      <c r="I39" s="41">
        <f>G39*H39</f>
        <v>584.5752</v>
      </c>
      <c r="J39" s="40">
        <f>I39/D18/12</f>
        <v>7.7793995528585111E-2</v>
      </c>
    </row>
    <row r="40" spans="1:10" s="65" customFormat="1" x14ac:dyDescent="0.25">
      <c r="A40" s="66"/>
      <c r="B40" s="67" t="s">
        <v>57</v>
      </c>
      <c r="C40" s="68" t="s">
        <v>58</v>
      </c>
      <c r="D40" s="68"/>
      <c r="E40" s="68"/>
      <c r="F40" s="69"/>
      <c r="G40" s="69">
        <v>0.5</v>
      </c>
      <c r="H40" s="59">
        <v>302.44</v>
      </c>
      <c r="I40" s="69">
        <f>G40*H40</f>
        <v>151.22</v>
      </c>
      <c r="J40" s="69">
        <f>I40/D18/12</f>
        <v>2.0124028531885444E-2</v>
      </c>
    </row>
    <row r="41" spans="1:10" ht="15" customHeight="1" x14ac:dyDescent="0.25">
      <c r="A41" s="91" t="s">
        <v>59</v>
      </c>
      <c r="B41" s="91"/>
      <c r="C41" s="91"/>
      <c r="D41" s="91"/>
      <c r="E41" s="91"/>
      <c r="F41" s="91"/>
      <c r="G41" s="91"/>
      <c r="H41" s="91"/>
      <c r="I41" s="26"/>
      <c r="J41" s="16"/>
    </row>
    <row r="42" spans="1:10" ht="15" customHeight="1" x14ac:dyDescent="0.25">
      <c r="A42" s="91" t="s">
        <v>60</v>
      </c>
      <c r="B42" s="91"/>
      <c r="C42" s="91"/>
      <c r="D42" s="91"/>
      <c r="E42" s="91"/>
      <c r="F42" s="91"/>
      <c r="G42" s="91"/>
      <c r="H42" s="91"/>
      <c r="I42" s="26"/>
      <c r="J42" s="16"/>
    </row>
    <row r="43" spans="1:10" x14ac:dyDescent="0.25">
      <c r="A43" s="16" t="s">
        <v>61</v>
      </c>
      <c r="B43" s="27" t="s">
        <v>62</v>
      </c>
      <c r="C43" s="28" t="s">
        <v>43</v>
      </c>
      <c r="D43" s="28">
        <v>1</v>
      </c>
      <c r="E43" s="28">
        <v>1</v>
      </c>
      <c r="F43" s="29">
        <f>557.9/1000</f>
        <v>0.55789999999999995</v>
      </c>
      <c r="G43" s="29">
        <f>ROUND(F43*E43,2)</f>
        <v>0.56000000000000005</v>
      </c>
      <c r="H43" s="58">
        <v>1105.5999999999999</v>
      </c>
      <c r="I43" s="29">
        <f t="shared" ref="I43:I53" si="0">G43*H43</f>
        <v>619.13599999999997</v>
      </c>
      <c r="J43" s="29">
        <f>I43/D18/12</f>
        <v>8.2393271585223027E-2</v>
      </c>
    </row>
    <row r="44" spans="1:10" x14ac:dyDescent="0.25">
      <c r="A44" s="16" t="s">
        <v>63</v>
      </c>
      <c r="B44" s="27" t="s">
        <v>64</v>
      </c>
      <c r="C44" s="28" t="s">
        <v>43</v>
      </c>
      <c r="D44" s="28">
        <v>1</v>
      </c>
      <c r="E44" s="28">
        <v>1</v>
      </c>
      <c r="F44" s="29">
        <f>13.4/1000</f>
        <v>1.34E-2</v>
      </c>
      <c r="G44" s="29">
        <f>F44</f>
        <v>1.34E-2</v>
      </c>
      <c r="H44" s="58">
        <v>910.08</v>
      </c>
      <c r="I44" s="29">
        <f t="shared" si="0"/>
        <v>12.195072000000001</v>
      </c>
      <c r="J44" s="29">
        <f>I44/12/D18</f>
        <v>1.6228936442031299E-3</v>
      </c>
    </row>
    <row r="45" spans="1:10" x14ac:dyDescent="0.25">
      <c r="A45" s="16" t="s">
        <v>65</v>
      </c>
      <c r="B45" s="27" t="s">
        <v>66</v>
      </c>
      <c r="C45" s="28" t="s">
        <v>43</v>
      </c>
      <c r="D45" s="28">
        <v>1</v>
      </c>
      <c r="E45" s="28">
        <v>1</v>
      </c>
      <c r="F45" s="29">
        <f>250.4/1000</f>
        <v>0.25040000000000001</v>
      </c>
      <c r="G45" s="29">
        <f>F45</f>
        <v>0.25040000000000001</v>
      </c>
      <c r="H45" s="58">
        <v>910.08</v>
      </c>
      <c r="I45" s="29">
        <f t="shared" si="0"/>
        <v>227.88403200000002</v>
      </c>
      <c r="J45" s="29">
        <f>I45/12/D18</f>
        <v>3.0326311082721179E-2</v>
      </c>
    </row>
    <row r="46" spans="1:10" x14ac:dyDescent="0.25">
      <c r="A46" s="16" t="s">
        <v>67</v>
      </c>
      <c r="B46" s="27" t="s">
        <v>68</v>
      </c>
      <c r="C46" s="28" t="s">
        <v>43</v>
      </c>
      <c r="D46" s="28">
        <v>1</v>
      </c>
      <c r="E46" s="28">
        <v>1</v>
      </c>
      <c r="F46" s="29">
        <f>531.9/1000</f>
        <v>0.53189999999999993</v>
      </c>
      <c r="G46" s="29">
        <f>ROUND(F46*E46,2)</f>
        <v>0.53</v>
      </c>
      <c r="H46" s="57">
        <v>952.96</v>
      </c>
      <c r="I46" s="29">
        <f t="shared" si="0"/>
        <v>505.06880000000007</v>
      </c>
      <c r="J46" s="29">
        <f>I46/D18/12</f>
        <v>6.721345682955393E-2</v>
      </c>
    </row>
    <row r="47" spans="1:10" x14ac:dyDescent="0.25">
      <c r="A47" s="16" t="s">
        <v>69</v>
      </c>
      <c r="B47" s="27" t="s">
        <v>70</v>
      </c>
      <c r="C47" s="28" t="s">
        <v>71</v>
      </c>
      <c r="D47" s="28">
        <v>1</v>
      </c>
      <c r="E47" s="28">
        <v>1</v>
      </c>
      <c r="F47" s="29">
        <f>43.3/100</f>
        <v>0.433</v>
      </c>
      <c r="G47" s="29">
        <f>ROUND(F47*E47,2)</f>
        <v>0.43</v>
      </c>
      <c r="H47" s="57">
        <v>114.35</v>
      </c>
      <c r="I47" s="29">
        <f t="shared" si="0"/>
        <v>49.170499999999997</v>
      </c>
      <c r="J47" s="29">
        <f>I47/D18/12</f>
        <v>6.5435031406366438E-3</v>
      </c>
    </row>
    <row r="48" spans="1:10" x14ac:dyDescent="0.25">
      <c r="A48" s="16" t="s">
        <v>72</v>
      </c>
      <c r="B48" s="27" t="s">
        <v>73</v>
      </c>
      <c r="C48" s="28" t="s">
        <v>43</v>
      </c>
      <c r="D48" s="28">
        <v>2</v>
      </c>
      <c r="E48" s="28">
        <v>2</v>
      </c>
      <c r="F48" s="29">
        <f>446.3/1000</f>
        <v>0.44630000000000003</v>
      </c>
      <c r="G48" s="29">
        <f>ROUND(F48*E48,2)</f>
        <v>0.89</v>
      </c>
      <c r="H48" s="57">
        <v>1942.35</v>
      </c>
      <c r="I48" s="29">
        <f t="shared" si="0"/>
        <v>1728.6914999999999</v>
      </c>
      <c r="J48" s="29">
        <f>I48/D18/12</f>
        <v>0.23005050303417438</v>
      </c>
    </row>
    <row r="49" spans="1:10" ht="24" x14ac:dyDescent="0.25">
      <c r="A49" s="16" t="s">
        <v>74</v>
      </c>
      <c r="B49" s="27" t="s">
        <v>75</v>
      </c>
      <c r="C49" s="28" t="s">
        <v>43</v>
      </c>
      <c r="D49" s="28">
        <v>12</v>
      </c>
      <c r="E49" s="28">
        <v>12</v>
      </c>
      <c r="F49" s="29">
        <f>D18/1000</f>
        <v>0.62620000000000009</v>
      </c>
      <c r="G49" s="29">
        <f>E49*F49</f>
        <v>7.5144000000000011</v>
      </c>
      <c r="H49" s="57">
        <v>1942.35</v>
      </c>
      <c r="I49" s="29">
        <f t="shared" si="0"/>
        <v>14595.594840000002</v>
      </c>
      <c r="J49" s="29">
        <f>I49/12/D18</f>
        <v>1.94235</v>
      </c>
    </row>
    <row r="50" spans="1:10" ht="24" x14ac:dyDescent="0.25">
      <c r="A50" s="16" t="s">
        <v>76</v>
      </c>
      <c r="B50" s="27" t="s">
        <v>77</v>
      </c>
      <c r="C50" s="28" t="s">
        <v>78</v>
      </c>
      <c r="D50" s="28">
        <v>2</v>
      </c>
      <c r="E50" s="28">
        <v>2</v>
      </c>
      <c r="F50" s="29">
        <f>4/100</f>
        <v>0.04</v>
      </c>
      <c r="G50" s="29">
        <f>ROUND(F50*E50,2)</f>
        <v>0.08</v>
      </c>
      <c r="H50" s="57">
        <v>4370.28</v>
      </c>
      <c r="I50" s="29">
        <f t="shared" si="0"/>
        <v>349.62239999999997</v>
      </c>
      <c r="J50" s="29">
        <f>I50/D18/12</f>
        <v>4.6526988182689223E-2</v>
      </c>
    </row>
    <row r="51" spans="1:10" x14ac:dyDescent="0.25">
      <c r="A51" s="16" t="s">
        <v>79</v>
      </c>
      <c r="B51" s="27" t="s">
        <v>80</v>
      </c>
      <c r="C51" s="28" t="s">
        <v>81</v>
      </c>
      <c r="D51" s="28">
        <v>2</v>
      </c>
      <c r="E51" s="28">
        <v>2</v>
      </c>
      <c r="F51" s="29">
        <f>1/100</f>
        <v>0.01</v>
      </c>
      <c r="G51" s="29">
        <f>ROUND(F51*E51,2)</f>
        <v>0.02</v>
      </c>
      <c r="H51" s="57">
        <v>9046.49</v>
      </c>
      <c r="I51" s="29">
        <f t="shared" si="0"/>
        <v>180.9298</v>
      </c>
      <c r="J51" s="29">
        <f>I51/D18/12</f>
        <v>2.4077744064729054E-2</v>
      </c>
    </row>
    <row r="52" spans="1:10" x14ac:dyDescent="0.25">
      <c r="A52" s="16" t="s">
        <v>82</v>
      </c>
      <c r="B52" s="27" t="s">
        <v>83</v>
      </c>
      <c r="C52" s="28" t="s">
        <v>84</v>
      </c>
      <c r="D52" s="28">
        <v>4</v>
      </c>
      <c r="E52" s="28">
        <v>4</v>
      </c>
      <c r="F52" s="29">
        <v>16</v>
      </c>
      <c r="G52" s="29">
        <f>F52*E52</f>
        <v>64</v>
      </c>
      <c r="H52" s="57">
        <v>192.66</v>
      </c>
      <c r="I52" s="29">
        <f t="shared" si="0"/>
        <v>12330.24</v>
      </c>
      <c r="J52" s="29">
        <f>I52/D18/12</f>
        <v>1.6408815075055891</v>
      </c>
    </row>
    <row r="53" spans="1:10" x14ac:dyDescent="0.25">
      <c r="A53" s="16" t="s">
        <v>85</v>
      </c>
      <c r="B53" s="27" t="s">
        <v>86</v>
      </c>
      <c r="C53" s="28" t="s">
        <v>87</v>
      </c>
      <c r="D53" s="28">
        <v>3</v>
      </c>
      <c r="E53" s="28">
        <v>3</v>
      </c>
      <c r="F53" s="29">
        <v>32</v>
      </c>
      <c r="G53" s="29">
        <f>F53*E53</f>
        <v>96</v>
      </c>
      <c r="H53" s="57">
        <v>89.66</v>
      </c>
      <c r="I53" s="29">
        <f t="shared" si="0"/>
        <v>8607.36</v>
      </c>
      <c r="J53" s="29">
        <f>I53/D18/12</f>
        <v>1.1454487384222294</v>
      </c>
    </row>
    <row r="54" spans="1:10" x14ac:dyDescent="0.25">
      <c r="A54" s="16"/>
      <c r="B54" s="27"/>
      <c r="C54" s="28"/>
      <c r="D54" s="28"/>
      <c r="E54" s="28"/>
      <c r="F54" s="29"/>
      <c r="G54" s="29"/>
      <c r="H54" s="57"/>
      <c r="I54" s="29"/>
      <c r="J54" s="29"/>
    </row>
    <row r="55" spans="1:10" ht="15" customHeight="1" x14ac:dyDescent="0.25">
      <c r="A55" s="91" t="s">
        <v>88</v>
      </c>
      <c r="B55" s="91"/>
      <c r="C55" s="91"/>
      <c r="D55" s="91"/>
      <c r="E55" s="91"/>
      <c r="F55" s="91"/>
      <c r="G55" s="91"/>
      <c r="H55" s="91"/>
      <c r="I55" s="42"/>
      <c r="J55" s="50"/>
    </row>
    <row r="56" spans="1:10" ht="28.5" customHeight="1" x14ac:dyDescent="0.25">
      <c r="A56" s="16" t="s">
        <v>89</v>
      </c>
      <c r="B56" s="27" t="s">
        <v>90</v>
      </c>
      <c r="C56" s="28" t="s">
        <v>31</v>
      </c>
      <c r="D56" s="28" t="s">
        <v>91</v>
      </c>
      <c r="E56" s="28">
        <f>3</f>
        <v>3</v>
      </c>
      <c r="F56" s="29">
        <f>(557.9*0.1)/100</f>
        <v>0.55789999999999995</v>
      </c>
      <c r="G56" s="29">
        <f>ROUND(F56*3,2)</f>
        <v>1.67</v>
      </c>
      <c r="H56" s="57">
        <v>2421.89</v>
      </c>
      <c r="I56" s="29">
        <f>G56*H56</f>
        <v>4044.5562999999997</v>
      </c>
      <c r="J56" s="29">
        <f>I56/D18/12</f>
        <v>0.53824075109123803</v>
      </c>
    </row>
    <row r="57" spans="1:10" ht="21.75" customHeight="1" x14ac:dyDescent="0.25">
      <c r="A57" s="91" t="s">
        <v>92</v>
      </c>
      <c r="B57" s="91"/>
      <c r="C57" s="91"/>
      <c r="D57" s="91"/>
      <c r="E57" s="91"/>
      <c r="F57" s="91"/>
      <c r="G57" s="91"/>
      <c r="H57" s="91"/>
      <c r="I57" s="26"/>
      <c r="J57" s="16"/>
    </row>
    <row r="58" spans="1:10" ht="36" x14ac:dyDescent="0.25">
      <c r="A58" s="16" t="s">
        <v>93</v>
      </c>
      <c r="B58" s="27" t="s">
        <v>94</v>
      </c>
      <c r="C58" s="28" t="s">
        <v>95</v>
      </c>
      <c r="D58" s="28">
        <v>1</v>
      </c>
      <c r="E58" s="28">
        <v>1</v>
      </c>
      <c r="F58" s="29">
        <f>2562/100</f>
        <v>25.62</v>
      </c>
      <c r="G58" s="29">
        <f>F58*E58</f>
        <v>25.62</v>
      </c>
      <c r="H58" s="57">
        <v>330.81</v>
      </c>
      <c r="I58" s="29">
        <f>G58*H58</f>
        <v>8475.3522000000012</v>
      </c>
      <c r="J58" s="29">
        <f>I58/D18/12</f>
        <v>1.1278814276588951</v>
      </c>
    </row>
    <row r="59" spans="1:10" s="65" customFormat="1" ht="24" x14ac:dyDescent="0.25">
      <c r="A59" s="54" t="s">
        <v>96</v>
      </c>
      <c r="B59" s="70" t="s">
        <v>97</v>
      </c>
      <c r="C59" s="63" t="s">
        <v>98</v>
      </c>
      <c r="D59" s="63">
        <v>1</v>
      </c>
      <c r="E59" s="63">
        <v>1</v>
      </c>
      <c r="F59" s="71">
        <f>2562/1000</f>
        <v>2.5619999999999998</v>
      </c>
      <c r="G59" s="71">
        <f>F59*E59</f>
        <v>2.5619999999999998</v>
      </c>
      <c r="H59" s="57">
        <v>232.07</v>
      </c>
      <c r="I59" s="71">
        <f>G59*H59</f>
        <v>594.56333999999993</v>
      </c>
      <c r="J59" s="71">
        <f>I59/D18/12</f>
        <v>7.9123195464707738E-2</v>
      </c>
    </row>
    <row r="60" spans="1:10" s="65" customFormat="1" ht="29.25" customHeight="1" x14ac:dyDescent="0.25">
      <c r="A60" s="54" t="s">
        <v>99</v>
      </c>
      <c r="B60" s="70" t="s">
        <v>100</v>
      </c>
      <c r="C60" s="63" t="s">
        <v>101</v>
      </c>
      <c r="D60" s="63">
        <v>1</v>
      </c>
      <c r="E60" s="63">
        <v>1</v>
      </c>
      <c r="F60" s="71">
        <f>(446.3*0.25)/100</f>
        <v>1.11575</v>
      </c>
      <c r="G60" s="71">
        <f>F60*E60</f>
        <v>1.11575</v>
      </c>
      <c r="H60" s="57">
        <v>2914.28</v>
      </c>
      <c r="I60" s="71">
        <f>H60*G60</f>
        <v>3251.6079100000002</v>
      </c>
      <c r="J60" s="71">
        <f>I60/D18/12</f>
        <v>0.43271690487597142</v>
      </c>
    </row>
    <row r="61" spans="1:10" s="65" customFormat="1" ht="27.75" customHeight="1" x14ac:dyDescent="0.25">
      <c r="A61" s="54"/>
      <c r="B61" s="72" t="s">
        <v>102</v>
      </c>
      <c r="C61" s="63" t="s">
        <v>103</v>
      </c>
      <c r="D61" s="63">
        <v>12</v>
      </c>
      <c r="E61" s="63">
        <f>12</f>
        <v>12</v>
      </c>
      <c r="F61" s="71">
        <v>626.20000000000005</v>
      </c>
      <c r="G61" s="71">
        <f>F61*E61</f>
        <v>7514.4000000000005</v>
      </c>
      <c r="H61" s="60">
        <v>3.28</v>
      </c>
      <c r="I61" s="71">
        <f>G61*H61</f>
        <v>24647.232</v>
      </c>
      <c r="J61" s="71">
        <f>I61/D18/12</f>
        <v>3.28</v>
      </c>
    </row>
    <row r="62" spans="1:10" s="65" customFormat="1" ht="29.25" customHeight="1" x14ac:dyDescent="0.25">
      <c r="A62" s="54"/>
      <c r="B62" s="72" t="s">
        <v>104</v>
      </c>
      <c r="C62" s="63"/>
      <c r="D62" s="63"/>
      <c r="E62" s="63"/>
      <c r="F62" s="71"/>
      <c r="G62" s="71"/>
      <c r="H62" s="60"/>
      <c r="I62" s="71"/>
      <c r="J62" s="71"/>
    </row>
    <row r="63" spans="1:10" s="65" customFormat="1" ht="27.75" customHeight="1" x14ac:dyDescent="0.25">
      <c r="A63" s="54"/>
      <c r="B63" s="70" t="s">
        <v>105</v>
      </c>
      <c r="C63" s="63" t="s">
        <v>106</v>
      </c>
      <c r="D63" s="63" t="s">
        <v>107</v>
      </c>
      <c r="E63" s="63"/>
      <c r="F63" s="71">
        <f>47/10</f>
        <v>4.7</v>
      </c>
      <c r="G63" s="71">
        <f t="shared" ref="G63:G68" si="1">F63</f>
        <v>4.7</v>
      </c>
      <c r="H63" s="60">
        <v>14.95</v>
      </c>
      <c r="I63" s="71">
        <f t="shared" ref="I63:I68" si="2">G63*H63</f>
        <v>70.265000000000001</v>
      </c>
      <c r="J63" s="71">
        <f>I63/12/D18</f>
        <v>9.3507132971361647E-3</v>
      </c>
    </row>
    <row r="64" spans="1:10" s="65" customFormat="1" ht="27.75" customHeight="1" x14ac:dyDescent="0.25">
      <c r="A64" s="54"/>
      <c r="B64" s="70" t="s">
        <v>108</v>
      </c>
      <c r="C64" s="63" t="s">
        <v>109</v>
      </c>
      <c r="D64" s="63" t="s">
        <v>107</v>
      </c>
      <c r="E64" s="63"/>
      <c r="F64" s="71">
        <v>92</v>
      </c>
      <c r="G64" s="71">
        <f t="shared" si="1"/>
        <v>92</v>
      </c>
      <c r="H64" s="60">
        <v>7.91</v>
      </c>
      <c r="I64" s="71">
        <f t="shared" si="2"/>
        <v>727.72</v>
      </c>
      <c r="J64" s="71">
        <f>I64/12/D18</f>
        <v>9.6843394016821044E-2</v>
      </c>
    </row>
    <row r="65" spans="1:14" s="65" customFormat="1" ht="36.75" customHeight="1" x14ac:dyDescent="0.25">
      <c r="A65" s="54"/>
      <c r="B65" s="70" t="s">
        <v>110</v>
      </c>
      <c r="C65" s="63" t="s">
        <v>111</v>
      </c>
      <c r="D65" s="63" t="s">
        <v>107</v>
      </c>
      <c r="E65" s="63"/>
      <c r="F65" s="71">
        <v>16</v>
      </c>
      <c r="G65" s="71">
        <f t="shared" si="1"/>
        <v>16</v>
      </c>
      <c r="H65" s="60">
        <v>14.95</v>
      </c>
      <c r="I65" s="71">
        <f t="shared" si="2"/>
        <v>239.2</v>
      </c>
      <c r="J65" s="71">
        <f>I65/12/D18</f>
        <v>3.1832215479612479E-2</v>
      </c>
    </row>
    <row r="66" spans="1:14" s="65" customFormat="1" ht="36" customHeight="1" x14ac:dyDescent="0.25">
      <c r="A66" s="54"/>
      <c r="B66" s="70" t="s">
        <v>112</v>
      </c>
      <c r="C66" s="73" t="s">
        <v>113</v>
      </c>
      <c r="D66" s="63" t="s">
        <v>107</v>
      </c>
      <c r="E66" s="63"/>
      <c r="F66" s="71">
        <v>72</v>
      </c>
      <c r="G66" s="71">
        <f t="shared" si="1"/>
        <v>72</v>
      </c>
      <c r="H66" s="60">
        <v>22.86</v>
      </c>
      <c r="I66" s="71">
        <f t="shared" si="2"/>
        <v>1645.92</v>
      </c>
      <c r="J66" s="71">
        <f>I66/12/D18</f>
        <v>0.21903545193228999</v>
      </c>
    </row>
    <row r="67" spans="1:14" s="65" customFormat="1" ht="24" customHeight="1" x14ac:dyDescent="0.25">
      <c r="A67" s="54"/>
      <c r="B67" s="70" t="s">
        <v>114</v>
      </c>
      <c r="C67" s="74" t="s">
        <v>115</v>
      </c>
      <c r="D67" s="63" t="s">
        <v>116</v>
      </c>
      <c r="E67" s="63"/>
      <c r="F67" s="71">
        <v>32</v>
      </c>
      <c r="G67" s="71">
        <f t="shared" si="1"/>
        <v>32</v>
      </c>
      <c r="H67" s="60">
        <v>129.24</v>
      </c>
      <c r="I67" s="71">
        <f t="shared" si="2"/>
        <v>4135.68</v>
      </c>
      <c r="J67" s="71">
        <f>I67/12/D18</f>
        <v>0.5503672947939956</v>
      </c>
    </row>
    <row r="68" spans="1:14" s="65" customFormat="1" ht="21.75" customHeight="1" x14ac:dyDescent="0.25">
      <c r="A68" s="54"/>
      <c r="B68" s="70" t="s">
        <v>117</v>
      </c>
      <c r="C68" s="63" t="s">
        <v>115</v>
      </c>
      <c r="D68" s="63" t="s">
        <v>116</v>
      </c>
      <c r="E68" s="63"/>
      <c r="F68" s="71">
        <v>4</v>
      </c>
      <c r="G68" s="71">
        <f t="shared" si="1"/>
        <v>4</v>
      </c>
      <c r="H68" s="60">
        <v>167.04</v>
      </c>
      <c r="I68" s="71">
        <f t="shared" si="2"/>
        <v>668.16</v>
      </c>
      <c r="J68" s="71">
        <f>I68/12/D18</f>
        <v>8.8917278824656651E-2</v>
      </c>
    </row>
    <row r="69" spans="1:14" ht="59.25" customHeight="1" x14ac:dyDescent="0.25">
      <c r="A69" s="54"/>
      <c r="B69" s="75" t="s">
        <v>118</v>
      </c>
      <c r="C69" s="63" t="s">
        <v>91</v>
      </c>
      <c r="D69" s="63"/>
      <c r="E69" s="63"/>
      <c r="F69" s="71"/>
      <c r="G69" s="71"/>
      <c r="H69" s="60"/>
      <c r="I69" s="71">
        <f>54900</f>
        <v>54900</v>
      </c>
      <c r="J69" s="71">
        <f>I69/12/D18</f>
        <v>7.3059725327371439</v>
      </c>
      <c r="K69" s="76"/>
      <c r="L69" s="65"/>
      <c r="M69" s="65"/>
      <c r="N69" s="65"/>
    </row>
    <row r="70" spans="1:14" ht="19.5" customHeight="1" x14ac:dyDescent="0.25">
      <c r="A70" s="92" t="s">
        <v>119</v>
      </c>
      <c r="B70" s="92"/>
      <c r="C70" s="92"/>
      <c r="D70" s="92"/>
      <c r="E70" s="92"/>
      <c r="F70" s="92"/>
      <c r="G70" s="92"/>
      <c r="H70" s="92"/>
      <c r="I70" s="60">
        <f>SUM(I29:I68)</f>
        <v>135599.76889400001</v>
      </c>
      <c r="J70" s="77">
        <f>SUM(J29:J69)</f>
        <v>25.351294700042587</v>
      </c>
      <c r="K70" s="65"/>
      <c r="L70" s="65"/>
      <c r="M70" s="65"/>
      <c r="N70" s="65"/>
    </row>
    <row r="71" spans="1:14" ht="17.25" customHeight="1" x14ac:dyDescent="0.25">
      <c r="A71" s="92" t="s">
        <v>120</v>
      </c>
      <c r="B71" s="92"/>
      <c r="C71" s="92"/>
      <c r="D71" s="92"/>
      <c r="E71" s="92"/>
      <c r="F71" s="92"/>
      <c r="G71" s="92"/>
      <c r="H71" s="92"/>
      <c r="I71" s="60">
        <f>I69</f>
        <v>54900</v>
      </c>
      <c r="J71" s="77"/>
      <c r="K71" s="65"/>
      <c r="L71" s="65"/>
      <c r="M71" s="65"/>
      <c r="N71" s="65"/>
    </row>
    <row r="72" spans="1:14" ht="15" customHeight="1" x14ac:dyDescent="0.25">
      <c r="A72" s="92" t="s">
        <v>121</v>
      </c>
      <c r="B72" s="92"/>
      <c r="C72" s="92"/>
      <c r="D72" s="92"/>
      <c r="E72" s="92"/>
      <c r="F72" s="92"/>
      <c r="G72" s="92"/>
      <c r="H72" s="92"/>
      <c r="I72" s="60">
        <f>I70+I71</f>
        <v>190499.76889400001</v>
      </c>
      <c r="J72" s="77">
        <f>I72/12/D18</f>
        <v>25.351294700042587</v>
      </c>
      <c r="K72" s="65"/>
      <c r="L72" s="65"/>
      <c r="M72" s="65"/>
      <c r="N72" s="65"/>
    </row>
    <row r="73" spans="1:14" ht="15" customHeight="1" x14ac:dyDescent="0.25">
      <c r="A73" s="92" t="s">
        <v>122</v>
      </c>
      <c r="B73" s="92"/>
      <c r="C73" s="92"/>
      <c r="D73" s="92"/>
      <c r="E73" s="92"/>
      <c r="F73" s="92"/>
      <c r="G73" s="92"/>
      <c r="H73" s="92"/>
      <c r="I73" s="78">
        <f>I72/D18/12</f>
        <v>25.351294700042583</v>
      </c>
      <c r="J73" s="79"/>
      <c r="K73" s="80">
        <v>25.65</v>
      </c>
      <c r="L73" s="81"/>
      <c r="M73" s="65"/>
      <c r="N73" s="65"/>
    </row>
  </sheetData>
  <mergeCells count="45">
    <mergeCell ref="A71:H71"/>
    <mergeCell ref="A72:H72"/>
    <mergeCell ref="A73:H73"/>
    <mergeCell ref="A41:H41"/>
    <mergeCell ref="A42:H42"/>
    <mergeCell ref="A55:H55"/>
    <mergeCell ref="A57:H57"/>
    <mergeCell ref="A70:H70"/>
    <mergeCell ref="A24:J24"/>
    <mergeCell ref="A28:J28"/>
    <mergeCell ref="A32:H32"/>
    <mergeCell ref="A33:H33"/>
    <mergeCell ref="A36:H36"/>
    <mergeCell ref="B20:C20"/>
    <mergeCell ref="D20:E20"/>
    <mergeCell ref="B21:C21"/>
    <mergeCell ref="D21:E21"/>
    <mergeCell ref="A23:J23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E1:J1"/>
    <mergeCell ref="E2:J2"/>
    <mergeCell ref="E4:J4"/>
    <mergeCell ref="B10:C10"/>
    <mergeCell ref="D10:E10"/>
    <mergeCell ref="H5:J5"/>
    <mergeCell ref="H6:J6"/>
    <mergeCell ref="H7:J7"/>
    <mergeCell ref="H8:J8"/>
  </mergeCells>
  <pageMargins left="1.1811023622047245" right="0.39370078740157483" top="0.59055118110236227" bottom="0.59055118110236227" header="0.51181102362204722" footer="0.51181102362204722"/>
  <pageSetup paperSize="9" scale="5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2023-04-28T06:18:37Z</cp:lastPrinted>
  <dcterms:created xsi:type="dcterms:W3CDTF">2006-09-28T05:33:49Z</dcterms:created>
  <dcterms:modified xsi:type="dcterms:W3CDTF">2023-04-28T06:21:55Z</dcterms:modified>
  <dc:language>ru-RU</dc:language>
</cp:coreProperties>
</file>